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ЦКК\ЦКК 2026\ЦКК 11\Вопрос 7\Приложения к закупке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L49" i="1" l="1"/>
  <c r="K49" i="1"/>
  <c r="J49" i="1"/>
  <c r="K48" i="1"/>
  <c r="J48" i="1"/>
  <c r="L48" i="1" s="1"/>
  <c r="K47" i="1"/>
  <c r="J47" i="1"/>
  <c r="L47" i="1" s="1"/>
  <c r="L46" i="1"/>
  <c r="K46" i="1"/>
  <c r="J46" i="1"/>
  <c r="L45" i="1"/>
  <c r="K45" i="1"/>
  <c r="J45" i="1"/>
  <c r="K44" i="1"/>
  <c r="J44" i="1"/>
  <c r="L44" i="1" s="1"/>
  <c r="K43" i="1"/>
  <c r="J43" i="1"/>
  <c r="L43" i="1" s="1"/>
  <c r="L42" i="1"/>
  <c r="K42" i="1"/>
  <c r="J42" i="1"/>
  <c r="L41" i="1"/>
  <c r="K41" i="1"/>
  <c r="J41" i="1"/>
  <c r="K40" i="1"/>
  <c r="J40" i="1"/>
  <c r="L40" i="1" s="1"/>
  <c r="K39" i="1"/>
  <c r="J39" i="1"/>
  <c r="L39" i="1" s="1"/>
  <c r="L38" i="1"/>
  <c r="K38" i="1"/>
  <c r="J38" i="1"/>
  <c r="L37" i="1"/>
  <c r="K37" i="1"/>
  <c r="J37" i="1"/>
  <c r="K36" i="1"/>
  <c r="J36" i="1"/>
  <c r="L36" i="1" s="1"/>
  <c r="K35" i="1"/>
  <c r="J35" i="1"/>
  <c r="L35" i="1" s="1"/>
  <c r="L34" i="1"/>
  <c r="K34" i="1"/>
  <c r="J34" i="1"/>
  <c r="L33" i="1"/>
  <c r="K33" i="1"/>
  <c r="J33" i="1"/>
  <c r="K32" i="1"/>
  <c r="J32" i="1"/>
  <c r="L32" i="1" s="1"/>
  <c r="K31" i="1"/>
  <c r="J31" i="1"/>
  <c r="L31" i="1" s="1"/>
  <c r="L30" i="1"/>
  <c r="K30" i="1"/>
  <c r="J30" i="1"/>
  <c r="L29" i="1"/>
  <c r="K29" i="1"/>
  <c r="J29" i="1"/>
  <c r="K28" i="1"/>
  <c r="J28" i="1"/>
  <c r="L28" i="1" s="1"/>
  <c r="K27" i="1"/>
  <c r="J27" i="1"/>
  <c r="L27" i="1" s="1"/>
  <c r="L26" i="1"/>
  <c r="K26" i="1"/>
  <c r="J26" i="1"/>
  <c r="L25" i="1"/>
  <c r="K25" i="1"/>
  <c r="J25" i="1"/>
  <c r="K24" i="1"/>
  <c r="J24" i="1"/>
  <c r="L24" i="1" s="1"/>
  <c r="K23" i="1"/>
  <c r="J23" i="1"/>
  <c r="L23" i="1" s="1"/>
  <c r="L22" i="1"/>
  <c r="K22" i="1"/>
  <c r="J22" i="1"/>
  <c r="L21" i="1"/>
  <c r="K21" i="1"/>
  <c r="J21" i="1"/>
  <c r="K20" i="1"/>
  <c r="J20" i="1"/>
  <c r="L20" i="1" s="1"/>
  <c r="K19" i="1"/>
  <c r="J19" i="1"/>
  <c r="L19" i="1" s="1"/>
  <c r="L18" i="1"/>
  <c r="K18" i="1"/>
  <c r="J18" i="1"/>
  <c r="L17" i="1"/>
  <c r="K17" i="1"/>
  <c r="J17" i="1"/>
  <c r="K16" i="1"/>
  <c r="J16" i="1"/>
  <c r="L16" i="1" s="1"/>
  <c r="K15" i="1"/>
  <c r="J15" i="1"/>
  <c r="L15" i="1" s="1"/>
  <c r="L14" i="1"/>
  <c r="K14" i="1"/>
  <c r="J14" i="1"/>
  <c r="L13" i="1"/>
  <c r="K13" i="1"/>
  <c r="J13" i="1"/>
  <c r="K12" i="1"/>
  <c r="J12" i="1"/>
  <c r="L12" i="1" s="1"/>
  <c r="K11" i="1"/>
  <c r="J11" i="1"/>
  <c r="L11" i="1" s="1"/>
  <c r="L10" i="1"/>
  <c r="K10" i="1"/>
  <c r="J10" i="1"/>
  <c r="L9" i="1"/>
  <c r="K9" i="1"/>
  <c r="K50" i="1" s="1"/>
  <c r="J9" i="1"/>
  <c r="L50" i="1" l="1"/>
</calcChain>
</file>

<file path=xl/sharedStrings.xml><?xml version="1.0" encoding="utf-8"?>
<sst xmlns="http://schemas.openxmlformats.org/spreadsheetml/2006/main" count="221" uniqueCount="85">
  <si>
    <t>Приложение 1</t>
  </si>
  <si>
    <t>Перечень услуг</t>
  </si>
  <si>
    <t>№ п/п</t>
  </si>
  <si>
    <t>Наименование</t>
  </si>
  <si>
    <t>Характеристики, требования и комплектация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</si>
  <si>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</si>
  <si>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</si>
  <si>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</si>
  <si>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</si>
  <si>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</si>
  <si>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Планируемая (предельная) цена договора, руб.</t>
  </si>
  <si>
    <t>Цена за ед. без НДС</t>
  </si>
  <si>
    <t>Цена за ед. с НДС</t>
  </si>
  <si>
    <t>Всего без НДС</t>
  </si>
  <si>
    <t>Всего с НДС</t>
  </si>
  <si>
    <t>Техническое обслуживание “TOSOT” T07H-SN3/1</t>
  </si>
  <si>
    <t>г. Кызыл, ул. Заводская, 2а, этаж 1 (КПП)</t>
  </si>
  <si>
    <t>33.12.18.000</t>
  </si>
  <si>
    <t>шт.</t>
  </si>
  <si>
    <t>Техническое обслуживание “BALLU” BSG/IN-09HN1</t>
  </si>
  <si>
    <t>г. Кызыл, ул. Заводская, 2а, этаж 1 (Производственное помещение)</t>
  </si>
  <si>
    <t>г. Кызыл, ул. Заводская, 2а, этаж 1 (Помещение водителей)</t>
  </si>
  <si>
    <t>г. Кызыл, ул. Заводская, 2а, этаж 1 (Кабинет СУЭ)</t>
  </si>
  <si>
    <t>г. Кызыл, ул. Заводская, 2а, этаж 1 (Кабинет №1)</t>
  </si>
  <si>
    <t>г. Кызыл, ул. Заводская, 2а, этаж 1 (Кабинет №2)</t>
  </si>
  <si>
    <t>г. Кызыл, ул. Заводская, 2а, этаж 1 (Холл)</t>
  </si>
  <si>
    <t>г. Кызыл, ул. Заводская, 2а, этаж 1 (Кабинет №10)</t>
  </si>
  <si>
    <t>г. Кызыл, ул. Заводская, 2а, этаж 2 (Кабинет №11)</t>
  </si>
  <si>
    <t>г. Кызыл, ул. Заводская, 2а, этаж 2 (Кабинет №12)</t>
  </si>
  <si>
    <t>г. Кызыл, ул. Заводская, 2а, этаж 2 (Кабинет №13)</t>
  </si>
  <si>
    <t>г. Кызыл, ул. Заводская, 2а, этаж 1 (Кабинет №14)</t>
  </si>
  <si>
    <t>г. Кызыл, ул. Заводская, 2а, этаж 1 (Кабинет №15)</t>
  </si>
  <si>
    <t>г. Кызыл, ул. Заводская, 2а, этаж 1 (Кабинет №16)</t>
  </si>
  <si>
    <t>г. Кызыл, ул. Заводская, 2а, этаж 1 (Кабинет №17)</t>
  </si>
  <si>
    <t>г. Кызыл, ул. Заводская, 2а, этаж 3 (Кабинет №21)</t>
  </si>
  <si>
    <t>г. Кызыл, ул. Заводская, 2а, этаж 3 (Кабинет №22)</t>
  </si>
  <si>
    <t>г. Кызыл, ул. Заводская, 2а, этаж 3 (Кабинет №23)</t>
  </si>
  <si>
    <t>г. Кызыл, ул. Заводская, 2а, этаж 3 (Кабинет №24)</t>
  </si>
  <si>
    <t>г. Кызыл, ул. Заводская, 2а, этаж 2 (Кабинет №25а)</t>
  </si>
  <si>
    <t>“VENTERRA” VSA-09HR</t>
  </si>
  <si>
    <t>г. Кызыл, ул. Заводская, 2а, этаж 2 (Кабинет №25)</t>
  </si>
  <si>
    <t>г. Кызыл, ул. Заводская, 2а, этаж 2 (Кабинет №26)</t>
  </si>
  <si>
    <t>г. Кызыл, ул. Заводская, 2а, этаж 3 (Кабинет №30)</t>
  </si>
  <si>
    <t>г. Кызыл, ул. Заводская, 2а, этаж 3 (Кабинет №31)</t>
  </si>
  <si>
    <t>г. Кызыл, ул. Заводская, 2а, этаж 3 (Кабинет №32)</t>
  </si>
  <si>
    <t>г. Кызыл, ул. Заводская, 2а, этаж 3 (Кабинет №33)</t>
  </si>
  <si>
    <t>г. Кызыл, ул. Заводская, 2а, этаж 3 (Кабинет №34)</t>
  </si>
  <si>
    <t>г. Кызыл, ул. Заводская, 2а, этаж 5 (Кабинет №40)</t>
  </si>
  <si>
    <t>г. Кызыл, ул. Заводская, 2а, этаж 5 (Кабинет №42)</t>
  </si>
  <si>
    <t>г. Кызыл, ул. Заводская, 2а, этаж 5 (Кабинет №43)</t>
  </si>
  <si>
    <t>г. Кызыл, ул. Заводская, 2а, этаж 5 (Кабинет №44)</t>
  </si>
  <si>
    <t>г. Кызыл, ул. Заводская, 2а, этаж 4 (Кабинет №45)</t>
  </si>
  <si>
    <t>г. Кызыл, ул. Заводская, 2а, этаж 4 (Кабинет №45а)</t>
  </si>
  <si>
    <t>г. Кызыл, ул. Заводская, 2а, этаж 4 (Кабинет №45б)</t>
  </si>
  <si>
    <t>г. Кызыл, ул. Заводская, 2а, этаж 1 (Кабинет во внутреннем дворике)</t>
  </si>
  <si>
    <t>г. Кызыл, ул. Колхозная, 2а, этаж 1 (Кабинет МРУ "Центральный")</t>
  </si>
  <si>
    <t>г. Шагонар, ул. Магистральная, 5, этаж 1 (Кабинет МРУ "Восточный")</t>
  </si>
  <si>
    <t>ИТОГО:</t>
  </si>
  <si>
    <t>Техническое обслуживание
“BALLU” BSC-12H</t>
  </si>
  <si>
    <t>Техническое обслуживание
“BREEON” BRC-09TRO</t>
  </si>
  <si>
    <t>Техническое обслуживание
“DANTEX” RK-09SDM2</t>
  </si>
  <si>
    <t>Техническое обслуживание
“FeRRUM” FIS18F1</t>
  </si>
  <si>
    <t>Техническое обслуживание
“BREEON” BRC-18AVO</t>
  </si>
  <si>
    <t>Техническое обслуживание
“LORIOT” LAC-18TC</t>
  </si>
  <si>
    <t>Техническое обслуживание
“QUATTRO CLIMA” QV-F7WA</t>
  </si>
  <si>
    <t>Техническое обслуживание
“DANTEX” RK-07SDM3</t>
  </si>
  <si>
    <t>Техническое обслуживание
“LESSAR” LS-H09KEA2</t>
  </si>
  <si>
    <t>Техническое обслуживание
“LESSAR” LS-H18KEA2</t>
  </si>
  <si>
    <t>Техническое обслуживание
“NEO CLIMA” NS-HAL12R</t>
  </si>
  <si>
    <t>Техническое обслуживание
“NEO CLIMA” NS-HAL18R</t>
  </si>
  <si>
    <t>Техническое обслуживание
“LG” S09LHQ</t>
  </si>
  <si>
    <t>Техническое обслуживание
“LORIOT” LAC-12TI</t>
  </si>
  <si>
    <t>Техническое обслуживание
“TION 02” STANDARD - компактное  вентиляционное устройство бризер</t>
  </si>
  <si>
    <t>Техническое обслуживание
“VENTERRA” VSA-07HR</t>
  </si>
  <si>
    <t>Техническое обслуживание
“LESSAR” LS-H07KEA2</t>
  </si>
  <si>
    <t>Техническое обслуживание
“VENTERRA” VSA-09HR</t>
  </si>
  <si>
    <t>Техническое обслуживание
“TOSOT” T12H-SN1/1</t>
  </si>
  <si>
    <t>Техническое обслуживание
“KENTATSU” KSGB35HFAN1</t>
  </si>
  <si>
    <t>Техническое обслуживание
“LESSAR” LS-H24KEA2</t>
  </si>
  <si>
    <t>Техническое обслуживание
“LESSAR” LS-H07KIA2</t>
  </si>
  <si>
    <t>Техническое обслуживание
“FeRRUM” FIS07F1</t>
  </si>
  <si>
    <t>Техническое обслуживание
“Haier” AS18ND3HAA (HSU-18HNH03/R2)</t>
  </si>
  <si>
    <t>Техническое обслуживание
“LORIOT” LAC-09TA</t>
  </si>
  <si>
    <t>Техническое обслуживание
“LORIOT” LAC-07TA</t>
  </si>
  <si>
    <t>не применяется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</si>
</sst>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;[Red]\-0.000"/>
  </numFmts>
  <fonts count="8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4"/>
      <color theme="1"/>
      <name val="Times New Roman"/>
    </font>
    <font>
      <b/>
      <sz val="10"/>
      <name val="Times New Roman"/>
    </font>
    <font>
      <sz val="10"/>
      <name val="Times New Roman"/>
    </font>
    <font>
      <sz val="11"/>
      <name val="Times New Roman"/>
    </font>
    <font>
      <sz val="10"/>
      <color theme="1"/>
      <name val="Times New Roman"/>
    </font>
    <font>
      <sz val="10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rgb="FF92D05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Continuous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wrapText="1"/>
    </xf>
    <xf numFmtId="0" fontId="4" fillId="0" borderId="6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wrapText="1"/>
    </xf>
    <xf numFmtId="2" fontId="5" fillId="0" borderId="5" xfId="0" applyNumberFormat="1" applyFont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4" fontId="1" fillId="0" borderId="5" xfId="0" applyNumberFormat="1" applyFont="1" applyBorder="1" applyAlignment="1">
      <alignment horizontal="right" wrapText="1"/>
    </xf>
    <xf numFmtId="0" fontId="1" fillId="0" borderId="5" xfId="0" applyFont="1" applyBorder="1" applyAlignment="1">
      <alignment horizontal="left" wrapText="1"/>
    </xf>
    <xf numFmtId="4" fontId="1" fillId="2" borderId="5" xfId="0" applyNumberFormat="1" applyFont="1" applyFill="1" applyBorder="1" applyAlignment="1">
      <alignment wrapText="1"/>
    </xf>
    <xf numFmtId="4" fontId="3" fillId="0" borderId="5" xfId="0" applyNumberFormat="1" applyFont="1" applyBorder="1" applyAlignment="1">
      <alignment vertical="center"/>
    </xf>
    <xf numFmtId="4" fontId="3" fillId="0" borderId="5" xfId="0" applyNumberFormat="1" applyFont="1" applyBorder="1" applyAlignment="1">
      <alignment horizontal="center" vertical="center"/>
    </xf>
    <xf numFmtId="0" fontId="6" fillId="0" borderId="0" xfId="0" applyFont="1"/>
    <xf numFmtId="164" fontId="6" fillId="0" borderId="0" xfId="0" applyNumberFormat="1" applyFont="1"/>
    <xf numFmtId="0" fontId="7" fillId="0" borderId="0" xfId="0" applyFont="1"/>
    <xf numFmtId="0" fontId="1" fillId="3" borderId="5" xfId="0" applyFont="1" applyFill="1" applyBorder="1" applyAlignment="1">
      <alignment horizontal="left" wrapText="1"/>
    </xf>
    <xf numFmtId="0" fontId="3" fillId="0" borderId="7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topLeftCell="A34" workbookViewId="0">
      <selection activeCell="P43" sqref="P43"/>
    </sheetView>
  </sheetViews>
  <sheetFormatPr defaultRowHeight="15" x14ac:dyDescent="0.25"/>
  <cols>
    <col min="1" max="1" width="6.28515625" customWidth="1"/>
    <col min="2" max="2" width="30.42578125" customWidth="1"/>
    <col min="3" max="3" width="25.140625" customWidth="1"/>
    <col min="4" max="4" width="15.7109375" customWidth="1"/>
    <col min="5" max="6" width="23.7109375" customWidth="1"/>
    <col min="9" max="11" width="10.5703125" customWidth="1"/>
    <col min="12" max="12" width="12" customWidth="1"/>
  </cols>
  <sheetData>
    <row r="1" spans="1:12" x14ac:dyDescent="0.25">
      <c r="I1" s="23" t="s">
        <v>0</v>
      </c>
      <c r="J1" s="23"/>
      <c r="K1" s="23"/>
      <c r="L1" s="23"/>
    </row>
    <row r="4" spans="1:12" ht="18.75" x14ac:dyDescent="0.3">
      <c r="C4" s="1" t="s">
        <v>1</v>
      </c>
      <c r="D4" s="1"/>
      <c r="E4" s="1"/>
      <c r="F4" s="1"/>
    </row>
    <row r="6" spans="1:12" x14ac:dyDescent="0.25">
      <c r="A6" s="24" t="s">
        <v>2</v>
      </c>
      <c r="B6" s="24" t="s">
        <v>3</v>
      </c>
      <c r="C6" s="24" t="s">
        <v>4</v>
      </c>
      <c r="D6" s="24" t="s">
        <v>5</v>
      </c>
      <c r="E6" s="24" t="s">
        <v>6</v>
      </c>
      <c r="F6" s="24" t="s">
        <v>7</v>
      </c>
      <c r="G6" s="24" t="s">
        <v>8</v>
      </c>
      <c r="H6" s="24" t="s">
        <v>9</v>
      </c>
      <c r="I6" s="3" t="s">
        <v>10</v>
      </c>
      <c r="J6" s="3"/>
      <c r="K6" s="3"/>
      <c r="L6" s="3"/>
    </row>
    <row r="7" spans="1:12" ht="56.25" customHeight="1" x14ac:dyDescent="0.25">
      <c r="A7" s="25"/>
      <c r="B7" s="25"/>
      <c r="C7" s="25"/>
      <c r="D7" s="25"/>
      <c r="E7" s="25"/>
      <c r="F7" s="25"/>
      <c r="G7" s="25"/>
      <c r="H7" s="25"/>
      <c r="I7" s="2" t="s">
        <v>11</v>
      </c>
      <c r="J7" s="2" t="s">
        <v>12</v>
      </c>
      <c r="K7" s="2" t="s">
        <v>13</v>
      </c>
      <c r="L7" s="2" t="s">
        <v>14</v>
      </c>
    </row>
    <row r="8" spans="1:12" x14ac:dyDescent="0.2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4">
        <v>8</v>
      </c>
      <c r="I8" s="5">
        <v>9</v>
      </c>
      <c r="J8" s="5">
        <v>10</v>
      </c>
      <c r="K8" s="5">
        <v>11</v>
      </c>
      <c r="L8" s="5">
        <v>12</v>
      </c>
    </row>
    <row r="9" spans="1:12" ht="30" x14ac:dyDescent="0.25">
      <c r="A9" s="6">
        <v>1</v>
      </c>
      <c r="B9" s="20" t="s">
        <v>15</v>
      </c>
      <c r="C9" s="7" t="s">
        <v>16</v>
      </c>
      <c r="D9" s="6" t="s">
        <v>17</v>
      </c>
      <c r="E9" s="6" t="s">
        <v>84</v>
      </c>
      <c r="F9" s="5"/>
      <c r="G9" s="6" t="s">
        <v>18</v>
      </c>
      <c r="H9" s="8">
        <v>1</v>
      </c>
      <c r="I9" s="9">
        <v>2500</v>
      </c>
      <c r="J9" s="9">
        <f t="shared" ref="J9:J49" si="0">I9*1.05</f>
        <v>2625</v>
      </c>
      <c r="K9" s="9">
        <f t="shared" ref="K9:K49" si="1">H9*I9</f>
        <v>2500</v>
      </c>
      <c r="L9" s="10">
        <f t="shared" ref="L9:L49" si="2">H9*J9</f>
        <v>2625</v>
      </c>
    </row>
    <row r="10" spans="1:12" ht="30" x14ac:dyDescent="0.25">
      <c r="A10" s="6">
        <v>2</v>
      </c>
      <c r="B10" s="20" t="s">
        <v>15</v>
      </c>
      <c r="C10" s="7" t="s">
        <v>16</v>
      </c>
      <c r="D10" s="11" t="s">
        <v>17</v>
      </c>
      <c r="E10" s="6" t="s">
        <v>84</v>
      </c>
      <c r="F10" s="5"/>
      <c r="G10" s="6" t="s">
        <v>18</v>
      </c>
      <c r="H10" s="8">
        <v>1</v>
      </c>
      <c r="I10" s="12">
        <v>2500</v>
      </c>
      <c r="J10" s="9">
        <f t="shared" si="0"/>
        <v>2625</v>
      </c>
      <c r="K10" s="9">
        <f t="shared" si="1"/>
        <v>2500</v>
      </c>
      <c r="L10" s="10">
        <f t="shared" si="2"/>
        <v>2625</v>
      </c>
    </row>
    <row r="11" spans="1:12" ht="60" x14ac:dyDescent="0.25">
      <c r="A11" s="6">
        <v>3</v>
      </c>
      <c r="B11" s="20" t="s">
        <v>19</v>
      </c>
      <c r="C11" s="7" t="s">
        <v>20</v>
      </c>
      <c r="D11" s="6" t="s">
        <v>17</v>
      </c>
      <c r="E11" s="6" t="s">
        <v>84</v>
      </c>
      <c r="F11" s="5"/>
      <c r="G11" s="6" t="s">
        <v>18</v>
      </c>
      <c r="H11" s="8">
        <v>1</v>
      </c>
      <c r="I11" s="9">
        <v>2700</v>
      </c>
      <c r="J11" s="9">
        <f t="shared" si="0"/>
        <v>2835</v>
      </c>
      <c r="K11" s="9">
        <f t="shared" si="1"/>
        <v>2700</v>
      </c>
      <c r="L11" s="10">
        <f t="shared" si="2"/>
        <v>2835</v>
      </c>
    </row>
    <row r="12" spans="1:12" ht="45" x14ac:dyDescent="0.25">
      <c r="A12" s="6">
        <v>4</v>
      </c>
      <c r="B12" s="13" t="s">
        <v>58</v>
      </c>
      <c r="C12" s="7" t="s">
        <v>21</v>
      </c>
      <c r="D12" s="11" t="s">
        <v>17</v>
      </c>
      <c r="E12" s="6" t="s">
        <v>84</v>
      </c>
      <c r="F12" s="5"/>
      <c r="G12" s="6" t="s">
        <v>18</v>
      </c>
      <c r="H12" s="8">
        <v>1</v>
      </c>
      <c r="I12" s="9">
        <v>2800</v>
      </c>
      <c r="J12" s="9">
        <f t="shared" si="0"/>
        <v>2940</v>
      </c>
      <c r="K12" s="9">
        <f t="shared" si="1"/>
        <v>2800</v>
      </c>
      <c r="L12" s="10">
        <f t="shared" si="2"/>
        <v>2940</v>
      </c>
    </row>
    <row r="13" spans="1:12" ht="30" x14ac:dyDescent="0.25">
      <c r="A13" s="6">
        <v>5</v>
      </c>
      <c r="B13" s="13" t="s">
        <v>59</v>
      </c>
      <c r="C13" s="7" t="s">
        <v>22</v>
      </c>
      <c r="D13" s="6" t="s">
        <v>17</v>
      </c>
      <c r="E13" s="6" t="s">
        <v>84</v>
      </c>
      <c r="F13" s="5"/>
      <c r="G13" s="6" t="s">
        <v>18</v>
      </c>
      <c r="H13" s="8">
        <v>1</v>
      </c>
      <c r="I13" s="9">
        <v>2700</v>
      </c>
      <c r="J13" s="9">
        <f t="shared" si="0"/>
        <v>2835</v>
      </c>
      <c r="K13" s="9">
        <f t="shared" si="1"/>
        <v>2700</v>
      </c>
      <c r="L13" s="10">
        <f t="shared" si="2"/>
        <v>2835</v>
      </c>
    </row>
    <row r="14" spans="1:12" ht="33.75" customHeight="1" x14ac:dyDescent="0.25">
      <c r="A14" s="6">
        <v>6</v>
      </c>
      <c r="B14" s="13" t="s">
        <v>60</v>
      </c>
      <c r="C14" s="7" t="s">
        <v>23</v>
      </c>
      <c r="D14" s="11" t="s">
        <v>17</v>
      </c>
      <c r="E14" s="6" t="s">
        <v>84</v>
      </c>
      <c r="F14" s="5"/>
      <c r="G14" s="6" t="s">
        <v>18</v>
      </c>
      <c r="H14" s="8">
        <v>1</v>
      </c>
      <c r="I14" s="9">
        <v>2700</v>
      </c>
      <c r="J14" s="9">
        <f t="shared" si="0"/>
        <v>2835</v>
      </c>
      <c r="K14" s="9">
        <f t="shared" si="1"/>
        <v>2700</v>
      </c>
      <c r="L14" s="10">
        <f t="shared" si="2"/>
        <v>2835</v>
      </c>
    </row>
    <row r="15" spans="1:12" ht="30" x14ac:dyDescent="0.25">
      <c r="A15" s="6">
        <v>7</v>
      </c>
      <c r="B15" s="13" t="s">
        <v>61</v>
      </c>
      <c r="C15" s="7" t="s">
        <v>24</v>
      </c>
      <c r="D15" s="6" t="s">
        <v>17</v>
      </c>
      <c r="E15" s="6" t="s">
        <v>84</v>
      </c>
      <c r="F15" s="5"/>
      <c r="G15" s="6" t="s">
        <v>18</v>
      </c>
      <c r="H15" s="8">
        <v>1</v>
      </c>
      <c r="I15" s="9">
        <v>3300</v>
      </c>
      <c r="J15" s="9">
        <f t="shared" si="0"/>
        <v>3465</v>
      </c>
      <c r="K15" s="9">
        <f t="shared" si="1"/>
        <v>3300</v>
      </c>
      <c r="L15" s="10">
        <f t="shared" si="2"/>
        <v>3465</v>
      </c>
    </row>
    <row r="16" spans="1:12" ht="30" x14ac:dyDescent="0.25">
      <c r="A16" s="6">
        <v>8</v>
      </c>
      <c r="B16" s="13" t="s">
        <v>62</v>
      </c>
      <c r="C16" s="7" t="s">
        <v>25</v>
      </c>
      <c r="D16" s="11" t="s">
        <v>17</v>
      </c>
      <c r="E16" s="6" t="s">
        <v>84</v>
      </c>
      <c r="F16" s="5"/>
      <c r="G16" s="6" t="s">
        <v>18</v>
      </c>
      <c r="H16" s="8">
        <v>1</v>
      </c>
      <c r="I16" s="9">
        <v>3300</v>
      </c>
      <c r="J16" s="9">
        <f t="shared" si="0"/>
        <v>3465</v>
      </c>
      <c r="K16" s="9">
        <f t="shared" si="1"/>
        <v>3300</v>
      </c>
      <c r="L16" s="10">
        <f t="shared" si="2"/>
        <v>3465</v>
      </c>
    </row>
    <row r="17" spans="1:12" ht="30" x14ac:dyDescent="0.25">
      <c r="A17" s="6">
        <v>9</v>
      </c>
      <c r="B17" s="13" t="s">
        <v>63</v>
      </c>
      <c r="C17" s="7" t="s">
        <v>25</v>
      </c>
      <c r="D17" s="6" t="s">
        <v>17</v>
      </c>
      <c r="E17" s="6" t="s">
        <v>84</v>
      </c>
      <c r="F17" s="5"/>
      <c r="G17" s="6" t="s">
        <v>18</v>
      </c>
      <c r="H17" s="8">
        <v>1</v>
      </c>
      <c r="I17" s="9">
        <v>3300</v>
      </c>
      <c r="J17" s="9">
        <f t="shared" si="0"/>
        <v>3465</v>
      </c>
      <c r="K17" s="9">
        <f t="shared" si="1"/>
        <v>3300</v>
      </c>
      <c r="L17" s="10">
        <f t="shared" si="2"/>
        <v>3465</v>
      </c>
    </row>
    <row r="18" spans="1:12" ht="45" x14ac:dyDescent="0.25">
      <c r="A18" s="6">
        <v>10</v>
      </c>
      <c r="B18" s="13" t="s">
        <v>64</v>
      </c>
      <c r="C18" s="7" t="s">
        <v>26</v>
      </c>
      <c r="D18" s="11" t="s">
        <v>17</v>
      </c>
      <c r="E18" s="6" t="s">
        <v>84</v>
      </c>
      <c r="F18" s="5"/>
      <c r="G18" s="6" t="s">
        <v>18</v>
      </c>
      <c r="H18" s="8">
        <v>1</v>
      </c>
      <c r="I18" s="9">
        <v>2500</v>
      </c>
      <c r="J18" s="9">
        <f t="shared" si="0"/>
        <v>2625</v>
      </c>
      <c r="K18" s="9">
        <f t="shared" si="1"/>
        <v>2500</v>
      </c>
      <c r="L18" s="10">
        <f t="shared" si="2"/>
        <v>2625</v>
      </c>
    </row>
    <row r="19" spans="1:12" ht="45" x14ac:dyDescent="0.25">
      <c r="A19" s="6">
        <v>11</v>
      </c>
      <c r="B19" s="13" t="s">
        <v>64</v>
      </c>
      <c r="C19" s="7" t="s">
        <v>27</v>
      </c>
      <c r="D19" s="6" t="s">
        <v>17</v>
      </c>
      <c r="E19" s="6" t="s">
        <v>84</v>
      </c>
      <c r="F19" s="5"/>
      <c r="G19" s="6" t="s">
        <v>18</v>
      </c>
      <c r="H19" s="8">
        <v>1</v>
      </c>
      <c r="I19" s="9">
        <v>2500</v>
      </c>
      <c r="J19" s="9">
        <f t="shared" si="0"/>
        <v>2625</v>
      </c>
      <c r="K19" s="9">
        <f t="shared" si="1"/>
        <v>2500</v>
      </c>
      <c r="L19" s="10">
        <f t="shared" si="2"/>
        <v>2625</v>
      </c>
    </row>
    <row r="20" spans="1:12" ht="30" x14ac:dyDescent="0.25">
      <c r="A20" s="6">
        <v>12</v>
      </c>
      <c r="B20" s="13" t="s">
        <v>65</v>
      </c>
      <c r="C20" s="7" t="s">
        <v>28</v>
      </c>
      <c r="D20" s="11" t="s">
        <v>17</v>
      </c>
      <c r="E20" s="6" t="s">
        <v>84</v>
      </c>
      <c r="F20" s="5"/>
      <c r="G20" s="6" t="s">
        <v>18</v>
      </c>
      <c r="H20" s="8">
        <v>1</v>
      </c>
      <c r="I20" s="9">
        <v>2500</v>
      </c>
      <c r="J20" s="9">
        <f t="shared" si="0"/>
        <v>2625</v>
      </c>
      <c r="K20" s="9">
        <f t="shared" si="1"/>
        <v>2500</v>
      </c>
      <c r="L20" s="10">
        <f t="shared" si="2"/>
        <v>2625</v>
      </c>
    </row>
    <row r="21" spans="1:12" ht="30" x14ac:dyDescent="0.25">
      <c r="A21" s="6">
        <v>13</v>
      </c>
      <c r="B21" s="13" t="s">
        <v>66</v>
      </c>
      <c r="C21" s="7" t="s">
        <v>29</v>
      </c>
      <c r="D21" s="6" t="s">
        <v>17</v>
      </c>
      <c r="E21" s="6" t="s">
        <v>84</v>
      </c>
      <c r="F21" s="5"/>
      <c r="G21" s="6" t="s">
        <v>18</v>
      </c>
      <c r="H21" s="8">
        <v>1</v>
      </c>
      <c r="I21" s="9">
        <v>2700</v>
      </c>
      <c r="J21" s="9">
        <f t="shared" si="0"/>
        <v>2835</v>
      </c>
      <c r="K21" s="9">
        <f t="shared" si="1"/>
        <v>2700</v>
      </c>
      <c r="L21" s="10">
        <f t="shared" si="2"/>
        <v>2835</v>
      </c>
    </row>
    <row r="22" spans="1:12" ht="30" x14ac:dyDescent="0.25">
      <c r="A22" s="6">
        <v>14</v>
      </c>
      <c r="B22" s="13" t="s">
        <v>67</v>
      </c>
      <c r="C22" s="7" t="s">
        <v>30</v>
      </c>
      <c r="D22" s="11" t="s">
        <v>17</v>
      </c>
      <c r="E22" s="6" t="s">
        <v>84</v>
      </c>
      <c r="F22" s="5"/>
      <c r="G22" s="6" t="s">
        <v>18</v>
      </c>
      <c r="H22" s="8">
        <v>1</v>
      </c>
      <c r="I22" s="9">
        <v>3300</v>
      </c>
      <c r="J22" s="9">
        <f t="shared" si="0"/>
        <v>3465</v>
      </c>
      <c r="K22" s="9">
        <f t="shared" si="1"/>
        <v>3300</v>
      </c>
      <c r="L22" s="10">
        <f t="shared" si="2"/>
        <v>3465</v>
      </c>
    </row>
    <row r="23" spans="1:12" ht="30" x14ac:dyDescent="0.25">
      <c r="A23" s="6">
        <v>15</v>
      </c>
      <c r="B23" s="13" t="s">
        <v>66</v>
      </c>
      <c r="C23" s="7" t="s">
        <v>31</v>
      </c>
      <c r="D23" s="6" t="s">
        <v>17</v>
      </c>
      <c r="E23" s="6" t="s">
        <v>84</v>
      </c>
      <c r="F23" s="5"/>
      <c r="G23" s="6" t="s">
        <v>18</v>
      </c>
      <c r="H23" s="8">
        <v>1</v>
      </c>
      <c r="I23" s="9">
        <v>2700</v>
      </c>
      <c r="J23" s="9">
        <f t="shared" si="0"/>
        <v>2835</v>
      </c>
      <c r="K23" s="9">
        <f t="shared" si="1"/>
        <v>2700</v>
      </c>
      <c r="L23" s="10">
        <f t="shared" si="2"/>
        <v>2835</v>
      </c>
    </row>
    <row r="24" spans="1:12" ht="30" x14ac:dyDescent="0.25">
      <c r="A24" s="6">
        <v>16</v>
      </c>
      <c r="B24" s="13" t="s">
        <v>68</v>
      </c>
      <c r="C24" s="7" t="s">
        <v>32</v>
      </c>
      <c r="D24" s="11" t="s">
        <v>17</v>
      </c>
      <c r="E24" s="6" t="s">
        <v>84</v>
      </c>
      <c r="F24" s="5"/>
      <c r="G24" s="6" t="s">
        <v>18</v>
      </c>
      <c r="H24" s="8">
        <v>1</v>
      </c>
      <c r="I24" s="9">
        <v>2800</v>
      </c>
      <c r="J24" s="9">
        <f t="shared" si="0"/>
        <v>2940</v>
      </c>
      <c r="K24" s="9">
        <f t="shared" si="1"/>
        <v>2800</v>
      </c>
      <c r="L24" s="10">
        <f t="shared" si="2"/>
        <v>2940</v>
      </c>
    </row>
    <row r="25" spans="1:12" ht="30" x14ac:dyDescent="0.25">
      <c r="A25" s="6">
        <v>17</v>
      </c>
      <c r="B25" s="13" t="s">
        <v>69</v>
      </c>
      <c r="C25" s="7" t="s">
        <v>33</v>
      </c>
      <c r="D25" s="6" t="s">
        <v>17</v>
      </c>
      <c r="E25" s="6" t="s">
        <v>84</v>
      </c>
      <c r="F25" s="5"/>
      <c r="G25" s="6" t="s">
        <v>18</v>
      </c>
      <c r="H25" s="8">
        <v>1</v>
      </c>
      <c r="I25" s="9">
        <v>3300</v>
      </c>
      <c r="J25" s="9">
        <f t="shared" si="0"/>
        <v>3465</v>
      </c>
      <c r="K25" s="9">
        <f t="shared" si="1"/>
        <v>3300</v>
      </c>
      <c r="L25" s="10">
        <f t="shared" si="2"/>
        <v>3465</v>
      </c>
    </row>
    <row r="26" spans="1:12" ht="30" x14ac:dyDescent="0.25">
      <c r="A26" s="6">
        <v>18</v>
      </c>
      <c r="B26" s="13" t="s">
        <v>70</v>
      </c>
      <c r="C26" s="7" t="s">
        <v>34</v>
      </c>
      <c r="D26" s="11" t="s">
        <v>17</v>
      </c>
      <c r="E26" s="6" t="s">
        <v>84</v>
      </c>
      <c r="F26" s="5"/>
      <c r="G26" s="6" t="s">
        <v>18</v>
      </c>
      <c r="H26" s="8">
        <v>1</v>
      </c>
      <c r="I26" s="9">
        <v>2700</v>
      </c>
      <c r="J26" s="9">
        <f t="shared" si="0"/>
        <v>2835</v>
      </c>
      <c r="K26" s="9">
        <f t="shared" si="1"/>
        <v>2700</v>
      </c>
      <c r="L26" s="10">
        <f t="shared" si="2"/>
        <v>2835</v>
      </c>
    </row>
    <row r="27" spans="1:12" ht="30" x14ac:dyDescent="0.25">
      <c r="A27" s="6">
        <v>19</v>
      </c>
      <c r="B27" s="13" t="s">
        <v>71</v>
      </c>
      <c r="C27" s="7" t="s">
        <v>35</v>
      </c>
      <c r="D27" s="6" t="s">
        <v>17</v>
      </c>
      <c r="E27" s="6" t="s">
        <v>84</v>
      </c>
      <c r="F27" s="5"/>
      <c r="G27" s="6" t="s">
        <v>18</v>
      </c>
      <c r="H27" s="8">
        <v>1</v>
      </c>
      <c r="I27" s="9">
        <v>2800</v>
      </c>
      <c r="J27" s="9">
        <f t="shared" si="0"/>
        <v>2940</v>
      </c>
      <c r="K27" s="9">
        <f t="shared" si="1"/>
        <v>2800</v>
      </c>
      <c r="L27" s="10">
        <f t="shared" si="2"/>
        <v>2940</v>
      </c>
    </row>
    <row r="28" spans="1:12" ht="60" x14ac:dyDescent="0.25">
      <c r="A28" s="6">
        <v>20</v>
      </c>
      <c r="B28" s="13" t="s">
        <v>72</v>
      </c>
      <c r="C28" s="7" t="s">
        <v>35</v>
      </c>
      <c r="D28" s="11" t="s">
        <v>17</v>
      </c>
      <c r="E28" s="6" t="s">
        <v>84</v>
      </c>
      <c r="F28" s="5"/>
      <c r="G28" s="6" t="s">
        <v>18</v>
      </c>
      <c r="H28" s="8">
        <v>1</v>
      </c>
      <c r="I28" s="14">
        <v>1500</v>
      </c>
      <c r="J28" s="9">
        <f t="shared" si="0"/>
        <v>1575</v>
      </c>
      <c r="K28" s="9">
        <f t="shared" si="1"/>
        <v>1500</v>
      </c>
      <c r="L28" s="10">
        <f t="shared" si="2"/>
        <v>1575</v>
      </c>
    </row>
    <row r="29" spans="1:12" ht="30" x14ac:dyDescent="0.25">
      <c r="A29" s="6">
        <v>21</v>
      </c>
      <c r="B29" s="13" t="s">
        <v>71</v>
      </c>
      <c r="C29" s="7" t="s">
        <v>36</v>
      </c>
      <c r="D29" s="6" t="s">
        <v>17</v>
      </c>
      <c r="E29" s="6" t="s">
        <v>84</v>
      </c>
      <c r="F29" s="5"/>
      <c r="G29" s="6" t="s">
        <v>18</v>
      </c>
      <c r="H29" s="8">
        <v>1</v>
      </c>
      <c r="I29" s="9">
        <v>2800</v>
      </c>
      <c r="J29" s="9">
        <f t="shared" si="0"/>
        <v>2940</v>
      </c>
      <c r="K29" s="9">
        <f t="shared" si="1"/>
        <v>2800</v>
      </c>
      <c r="L29" s="10">
        <f t="shared" si="2"/>
        <v>2940</v>
      </c>
    </row>
    <row r="30" spans="1:12" ht="60" x14ac:dyDescent="0.25">
      <c r="A30" s="6">
        <v>22</v>
      </c>
      <c r="B30" s="13" t="s">
        <v>72</v>
      </c>
      <c r="C30" s="7" t="s">
        <v>36</v>
      </c>
      <c r="D30" s="11" t="s">
        <v>17</v>
      </c>
      <c r="E30" s="6" t="s">
        <v>84</v>
      </c>
      <c r="F30" s="5"/>
      <c r="G30" s="6" t="s">
        <v>18</v>
      </c>
      <c r="H30" s="8">
        <v>1</v>
      </c>
      <c r="I30" s="14">
        <v>1500</v>
      </c>
      <c r="J30" s="9">
        <f t="shared" si="0"/>
        <v>1575</v>
      </c>
      <c r="K30" s="9">
        <f t="shared" si="1"/>
        <v>1500</v>
      </c>
      <c r="L30" s="10">
        <f t="shared" si="2"/>
        <v>1575</v>
      </c>
    </row>
    <row r="31" spans="1:12" ht="30" x14ac:dyDescent="0.25">
      <c r="A31" s="6">
        <v>23</v>
      </c>
      <c r="B31" s="13" t="s">
        <v>73</v>
      </c>
      <c r="C31" s="7" t="s">
        <v>37</v>
      </c>
      <c r="D31" s="6" t="s">
        <v>17</v>
      </c>
      <c r="E31" s="6" t="s">
        <v>84</v>
      </c>
      <c r="F31" s="5"/>
      <c r="G31" s="6" t="s">
        <v>18</v>
      </c>
      <c r="H31" s="8">
        <v>1</v>
      </c>
      <c r="I31" s="9">
        <v>2500</v>
      </c>
      <c r="J31" s="9">
        <f t="shared" si="0"/>
        <v>2625</v>
      </c>
      <c r="K31" s="9">
        <f t="shared" si="1"/>
        <v>2500</v>
      </c>
      <c r="L31" s="10">
        <f t="shared" si="2"/>
        <v>2625</v>
      </c>
    </row>
    <row r="32" spans="1:12" ht="29.25" customHeight="1" x14ac:dyDescent="0.25">
      <c r="A32" s="6">
        <v>24</v>
      </c>
      <c r="B32" s="13" t="s">
        <v>65</v>
      </c>
      <c r="C32" s="7" t="s">
        <v>38</v>
      </c>
      <c r="D32" s="11" t="s">
        <v>17</v>
      </c>
      <c r="E32" s="6" t="s">
        <v>84</v>
      </c>
      <c r="F32" s="5"/>
      <c r="G32" s="6" t="s">
        <v>18</v>
      </c>
      <c r="H32" s="8">
        <v>1</v>
      </c>
      <c r="I32" s="9">
        <v>2500</v>
      </c>
      <c r="J32" s="9">
        <f t="shared" si="0"/>
        <v>2625</v>
      </c>
      <c r="K32" s="9">
        <f t="shared" si="1"/>
        <v>2500</v>
      </c>
      <c r="L32" s="10">
        <f t="shared" si="2"/>
        <v>2625</v>
      </c>
    </row>
    <row r="33" spans="1:12" ht="30" x14ac:dyDescent="0.25">
      <c r="A33" s="6">
        <v>25</v>
      </c>
      <c r="B33" s="13" t="s">
        <v>39</v>
      </c>
      <c r="C33" s="7" t="s">
        <v>40</v>
      </c>
      <c r="D33" s="6" t="s">
        <v>17</v>
      </c>
      <c r="E33" s="6" t="s">
        <v>84</v>
      </c>
      <c r="F33" s="5"/>
      <c r="G33" s="6" t="s">
        <v>18</v>
      </c>
      <c r="H33" s="8">
        <v>1</v>
      </c>
      <c r="I33" s="9">
        <v>2700</v>
      </c>
      <c r="J33" s="9">
        <f t="shared" si="0"/>
        <v>2835</v>
      </c>
      <c r="K33" s="9">
        <f t="shared" si="1"/>
        <v>2700</v>
      </c>
      <c r="L33" s="10">
        <f t="shared" si="2"/>
        <v>2835</v>
      </c>
    </row>
    <row r="34" spans="1:12" ht="30" x14ac:dyDescent="0.25">
      <c r="A34" s="6">
        <v>26</v>
      </c>
      <c r="B34" s="13" t="s">
        <v>73</v>
      </c>
      <c r="C34" s="7" t="s">
        <v>41</v>
      </c>
      <c r="D34" s="11" t="s">
        <v>17</v>
      </c>
      <c r="E34" s="6" t="s">
        <v>84</v>
      </c>
      <c r="F34" s="5"/>
      <c r="G34" s="6" t="s">
        <v>18</v>
      </c>
      <c r="H34" s="8">
        <v>1</v>
      </c>
      <c r="I34" s="9">
        <v>2500</v>
      </c>
      <c r="J34" s="9">
        <f t="shared" si="0"/>
        <v>2625</v>
      </c>
      <c r="K34" s="9">
        <f t="shared" si="1"/>
        <v>2500</v>
      </c>
      <c r="L34" s="10">
        <f t="shared" si="2"/>
        <v>2625</v>
      </c>
    </row>
    <row r="35" spans="1:12" ht="30" x14ac:dyDescent="0.25">
      <c r="A35" s="6">
        <v>27</v>
      </c>
      <c r="B35" s="13" t="s">
        <v>74</v>
      </c>
      <c r="C35" s="7" t="s">
        <v>42</v>
      </c>
      <c r="D35" s="6" t="s">
        <v>17</v>
      </c>
      <c r="E35" s="6" t="s">
        <v>84</v>
      </c>
      <c r="F35" s="5"/>
      <c r="G35" s="6" t="s">
        <v>18</v>
      </c>
      <c r="H35" s="8">
        <v>1</v>
      </c>
      <c r="I35" s="9">
        <v>2500</v>
      </c>
      <c r="J35" s="9">
        <f t="shared" si="0"/>
        <v>2625</v>
      </c>
      <c r="K35" s="9">
        <f t="shared" si="1"/>
        <v>2500</v>
      </c>
      <c r="L35" s="10">
        <f t="shared" si="2"/>
        <v>2625</v>
      </c>
    </row>
    <row r="36" spans="1:12" ht="30" x14ac:dyDescent="0.25">
      <c r="A36" s="6">
        <v>28</v>
      </c>
      <c r="B36" s="13" t="s">
        <v>75</v>
      </c>
      <c r="C36" s="7" t="s">
        <v>43</v>
      </c>
      <c r="D36" s="11" t="s">
        <v>17</v>
      </c>
      <c r="E36" s="6" t="s">
        <v>84</v>
      </c>
      <c r="F36" s="5"/>
      <c r="G36" s="6" t="s">
        <v>18</v>
      </c>
      <c r="H36" s="8">
        <v>1</v>
      </c>
      <c r="I36" s="9">
        <v>2700</v>
      </c>
      <c r="J36" s="9">
        <f t="shared" si="0"/>
        <v>2835</v>
      </c>
      <c r="K36" s="9">
        <f t="shared" si="1"/>
        <v>2700</v>
      </c>
      <c r="L36" s="10">
        <f t="shared" si="2"/>
        <v>2835</v>
      </c>
    </row>
    <row r="37" spans="1:12" ht="30" x14ac:dyDescent="0.25">
      <c r="A37" s="6">
        <v>29</v>
      </c>
      <c r="B37" s="13" t="s">
        <v>66</v>
      </c>
      <c r="C37" s="7" t="s">
        <v>44</v>
      </c>
      <c r="D37" s="6" t="s">
        <v>17</v>
      </c>
      <c r="E37" s="6" t="s">
        <v>84</v>
      </c>
      <c r="F37" s="5"/>
      <c r="G37" s="6" t="s">
        <v>18</v>
      </c>
      <c r="H37" s="8">
        <v>1</v>
      </c>
      <c r="I37" s="9">
        <v>2700</v>
      </c>
      <c r="J37" s="9">
        <f t="shared" si="0"/>
        <v>2835</v>
      </c>
      <c r="K37" s="9">
        <f t="shared" si="1"/>
        <v>2700</v>
      </c>
      <c r="L37" s="10">
        <f t="shared" si="2"/>
        <v>2835</v>
      </c>
    </row>
    <row r="38" spans="1:12" ht="30" x14ac:dyDescent="0.25">
      <c r="A38" s="6">
        <v>30</v>
      </c>
      <c r="B38" s="13" t="s">
        <v>66</v>
      </c>
      <c r="C38" s="7" t="s">
        <v>45</v>
      </c>
      <c r="D38" s="11" t="s">
        <v>17</v>
      </c>
      <c r="E38" s="6" t="s">
        <v>84</v>
      </c>
      <c r="F38" s="5"/>
      <c r="G38" s="6" t="s">
        <v>18</v>
      </c>
      <c r="H38" s="8">
        <v>1</v>
      </c>
      <c r="I38" s="9">
        <v>2700</v>
      </c>
      <c r="J38" s="9">
        <f t="shared" si="0"/>
        <v>2835</v>
      </c>
      <c r="K38" s="9">
        <f t="shared" si="1"/>
        <v>2700</v>
      </c>
      <c r="L38" s="10">
        <f t="shared" si="2"/>
        <v>2835</v>
      </c>
    </row>
    <row r="39" spans="1:12" ht="30" x14ac:dyDescent="0.25">
      <c r="A39" s="6">
        <v>31</v>
      </c>
      <c r="B39" s="13" t="s">
        <v>73</v>
      </c>
      <c r="C39" s="7" t="s">
        <v>46</v>
      </c>
      <c r="D39" s="6" t="s">
        <v>17</v>
      </c>
      <c r="E39" s="6" t="s">
        <v>84</v>
      </c>
      <c r="F39" s="5"/>
      <c r="G39" s="6" t="s">
        <v>18</v>
      </c>
      <c r="H39" s="8">
        <v>1</v>
      </c>
      <c r="I39" s="9">
        <v>2500</v>
      </c>
      <c r="J39" s="9">
        <f t="shared" si="0"/>
        <v>2625</v>
      </c>
      <c r="K39" s="9">
        <f t="shared" si="1"/>
        <v>2500</v>
      </c>
      <c r="L39" s="10">
        <f t="shared" si="2"/>
        <v>2625</v>
      </c>
    </row>
    <row r="40" spans="1:12" ht="30" x14ac:dyDescent="0.25">
      <c r="A40" s="6">
        <v>32</v>
      </c>
      <c r="B40" s="13" t="s">
        <v>75</v>
      </c>
      <c r="C40" s="7" t="s">
        <v>47</v>
      </c>
      <c r="D40" s="11" t="s">
        <v>17</v>
      </c>
      <c r="E40" s="6" t="s">
        <v>84</v>
      </c>
      <c r="F40" s="5"/>
      <c r="G40" s="6" t="s">
        <v>18</v>
      </c>
      <c r="H40" s="8">
        <v>1</v>
      </c>
      <c r="I40" s="9">
        <v>2700</v>
      </c>
      <c r="J40" s="9">
        <f t="shared" si="0"/>
        <v>2835</v>
      </c>
      <c r="K40" s="9">
        <f t="shared" ref="K40:K48" si="3">H40*I40</f>
        <v>2700</v>
      </c>
      <c r="L40" s="10">
        <f t="shared" ref="L40:L48" si="4">H40*J40</f>
        <v>2835</v>
      </c>
    </row>
    <row r="41" spans="1:12" ht="30" x14ac:dyDescent="0.25">
      <c r="A41" s="6">
        <v>33</v>
      </c>
      <c r="B41" s="13" t="s">
        <v>66</v>
      </c>
      <c r="C41" s="7" t="s">
        <v>48</v>
      </c>
      <c r="D41" s="6" t="s">
        <v>17</v>
      </c>
      <c r="E41" s="6" t="s">
        <v>84</v>
      </c>
      <c r="F41" s="5"/>
      <c r="G41" s="6" t="s">
        <v>18</v>
      </c>
      <c r="H41" s="8">
        <v>1</v>
      </c>
      <c r="I41" s="9">
        <v>2700</v>
      </c>
      <c r="J41" s="9">
        <f t="shared" si="0"/>
        <v>2835</v>
      </c>
      <c r="K41" s="9">
        <f t="shared" si="3"/>
        <v>2700</v>
      </c>
      <c r="L41" s="10">
        <f t="shared" si="4"/>
        <v>2835</v>
      </c>
    </row>
    <row r="42" spans="1:12" ht="30" x14ac:dyDescent="0.25">
      <c r="A42" s="6">
        <v>34</v>
      </c>
      <c r="B42" s="13" t="s">
        <v>76</v>
      </c>
      <c r="C42" s="7" t="s">
        <v>49</v>
      </c>
      <c r="D42" s="11" t="s">
        <v>17</v>
      </c>
      <c r="E42" s="6" t="s">
        <v>84</v>
      </c>
      <c r="F42" s="5"/>
      <c r="G42" s="6" t="s">
        <v>18</v>
      </c>
      <c r="H42" s="8">
        <v>1</v>
      </c>
      <c r="I42" s="9">
        <v>2800</v>
      </c>
      <c r="J42" s="9">
        <f t="shared" si="0"/>
        <v>2940</v>
      </c>
      <c r="K42" s="9">
        <f t="shared" si="3"/>
        <v>2800</v>
      </c>
      <c r="L42" s="10">
        <f t="shared" si="4"/>
        <v>2940</v>
      </c>
    </row>
    <row r="43" spans="1:12" ht="30" x14ac:dyDescent="0.25">
      <c r="A43" s="6">
        <v>35</v>
      </c>
      <c r="B43" s="13" t="s">
        <v>77</v>
      </c>
      <c r="C43" s="7" t="s">
        <v>50</v>
      </c>
      <c r="D43" s="6" t="s">
        <v>17</v>
      </c>
      <c r="E43" s="6" t="s">
        <v>84</v>
      </c>
      <c r="F43" s="5"/>
      <c r="G43" s="6" t="s">
        <v>18</v>
      </c>
      <c r="H43" s="8">
        <v>1</v>
      </c>
      <c r="I43" s="9">
        <v>2800</v>
      </c>
      <c r="J43" s="9">
        <f t="shared" si="0"/>
        <v>2940</v>
      </c>
      <c r="K43" s="9">
        <f t="shared" si="3"/>
        <v>2800</v>
      </c>
      <c r="L43" s="10">
        <f t="shared" si="4"/>
        <v>2940</v>
      </c>
    </row>
    <row r="44" spans="1:12" ht="30" x14ac:dyDescent="0.25">
      <c r="A44" s="6">
        <v>36</v>
      </c>
      <c r="B44" s="13" t="s">
        <v>78</v>
      </c>
      <c r="C44" s="7" t="s">
        <v>51</v>
      </c>
      <c r="D44" s="11" t="s">
        <v>17</v>
      </c>
      <c r="E44" s="6" t="s">
        <v>84</v>
      </c>
      <c r="F44" s="5"/>
      <c r="G44" s="6" t="s">
        <v>18</v>
      </c>
      <c r="H44" s="8">
        <v>1</v>
      </c>
      <c r="I44" s="9">
        <v>3500</v>
      </c>
      <c r="J44" s="9">
        <f t="shared" si="0"/>
        <v>3675</v>
      </c>
      <c r="K44" s="9">
        <f t="shared" si="3"/>
        <v>3500</v>
      </c>
      <c r="L44" s="10">
        <f t="shared" si="4"/>
        <v>3675</v>
      </c>
    </row>
    <row r="45" spans="1:12" ht="31.5" customHeight="1" x14ac:dyDescent="0.25">
      <c r="A45" s="6">
        <v>37</v>
      </c>
      <c r="B45" s="13" t="s">
        <v>79</v>
      </c>
      <c r="C45" s="7" t="s">
        <v>52</v>
      </c>
      <c r="D45" s="6" t="s">
        <v>17</v>
      </c>
      <c r="E45" s="6" t="s">
        <v>84</v>
      </c>
      <c r="F45" s="5"/>
      <c r="G45" s="6" t="s">
        <v>18</v>
      </c>
      <c r="H45" s="8">
        <v>1</v>
      </c>
      <c r="I45" s="9">
        <v>2500</v>
      </c>
      <c r="J45" s="9">
        <f t="shared" si="0"/>
        <v>2625</v>
      </c>
      <c r="K45" s="9">
        <f t="shared" si="3"/>
        <v>2500</v>
      </c>
      <c r="L45" s="10">
        <f t="shared" si="4"/>
        <v>2625</v>
      </c>
    </row>
    <row r="46" spans="1:12" ht="29.25" customHeight="1" x14ac:dyDescent="0.25">
      <c r="A46" s="6">
        <v>38</v>
      </c>
      <c r="B46" s="13" t="s">
        <v>80</v>
      </c>
      <c r="C46" s="7" t="s">
        <v>53</v>
      </c>
      <c r="D46" s="11" t="s">
        <v>17</v>
      </c>
      <c r="E46" s="6" t="s">
        <v>84</v>
      </c>
      <c r="F46" s="5"/>
      <c r="G46" s="6" t="s">
        <v>18</v>
      </c>
      <c r="H46" s="8">
        <v>1</v>
      </c>
      <c r="I46" s="9">
        <v>2500</v>
      </c>
      <c r="J46" s="9">
        <f t="shared" si="0"/>
        <v>2625</v>
      </c>
      <c r="K46" s="9">
        <f t="shared" si="3"/>
        <v>2500</v>
      </c>
      <c r="L46" s="10">
        <f t="shared" si="4"/>
        <v>2625</v>
      </c>
    </row>
    <row r="47" spans="1:12" ht="45" x14ac:dyDescent="0.25">
      <c r="A47" s="6">
        <v>39</v>
      </c>
      <c r="B47" s="13" t="s">
        <v>81</v>
      </c>
      <c r="C47" s="7" t="s">
        <v>54</v>
      </c>
      <c r="D47" s="6" t="s">
        <v>17</v>
      </c>
      <c r="E47" s="6" t="s">
        <v>84</v>
      </c>
      <c r="F47" s="5"/>
      <c r="G47" s="6" t="s">
        <v>18</v>
      </c>
      <c r="H47" s="8">
        <v>1</v>
      </c>
      <c r="I47" s="9">
        <v>3300</v>
      </c>
      <c r="J47" s="9">
        <f t="shared" si="0"/>
        <v>3465</v>
      </c>
      <c r="K47" s="9">
        <f t="shared" si="3"/>
        <v>3300</v>
      </c>
      <c r="L47" s="10">
        <f t="shared" si="4"/>
        <v>3465</v>
      </c>
    </row>
    <row r="48" spans="1:12" ht="45" x14ac:dyDescent="0.25">
      <c r="A48" s="6">
        <v>31</v>
      </c>
      <c r="B48" s="13" t="s">
        <v>82</v>
      </c>
      <c r="C48" s="7" t="s">
        <v>55</v>
      </c>
      <c r="D48" s="11" t="s">
        <v>17</v>
      </c>
      <c r="E48" s="6" t="s">
        <v>84</v>
      </c>
      <c r="F48" s="5"/>
      <c r="G48" s="6" t="s">
        <v>18</v>
      </c>
      <c r="H48" s="8">
        <v>1</v>
      </c>
      <c r="I48" s="9">
        <v>2700</v>
      </c>
      <c r="J48" s="9">
        <f t="shared" si="0"/>
        <v>2835</v>
      </c>
      <c r="K48" s="9">
        <f t="shared" si="3"/>
        <v>2700</v>
      </c>
      <c r="L48" s="10">
        <f t="shared" si="4"/>
        <v>2835</v>
      </c>
    </row>
    <row r="49" spans="1:12" ht="60" x14ac:dyDescent="0.25">
      <c r="A49" s="6">
        <v>32</v>
      </c>
      <c r="B49" s="13" t="s">
        <v>83</v>
      </c>
      <c r="C49" s="7" t="s">
        <v>56</v>
      </c>
      <c r="D49" s="6" t="s">
        <v>17</v>
      </c>
      <c r="E49" s="6" t="s">
        <v>84</v>
      </c>
      <c r="F49" s="5"/>
      <c r="G49" s="6" t="s">
        <v>18</v>
      </c>
      <c r="H49" s="8">
        <v>1</v>
      </c>
      <c r="I49" s="14">
        <v>3500</v>
      </c>
      <c r="J49" s="9">
        <f t="shared" si="0"/>
        <v>3675</v>
      </c>
      <c r="K49" s="9">
        <f t="shared" si="1"/>
        <v>3500</v>
      </c>
      <c r="L49" s="10">
        <f t="shared" si="2"/>
        <v>3675</v>
      </c>
    </row>
    <row r="50" spans="1:12" ht="21.75" customHeight="1" x14ac:dyDescent="0.25">
      <c r="A50" s="21" t="s">
        <v>57</v>
      </c>
      <c r="B50" s="22"/>
      <c r="C50" s="22"/>
      <c r="D50" s="22"/>
      <c r="E50" s="22"/>
      <c r="F50" s="22"/>
      <c r="G50" s="22"/>
      <c r="H50" s="22"/>
      <c r="I50" s="22"/>
      <c r="J50" s="22"/>
      <c r="K50" s="15">
        <f>SUM(K9:K49)</f>
        <v>111700</v>
      </c>
      <c r="L50" s="16">
        <f>SUM(L9:L49)</f>
        <v>117285</v>
      </c>
    </row>
    <row r="51" spans="1:12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</row>
    <row r="52" spans="1:12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</row>
    <row r="53" spans="1:12" x14ac:dyDescent="0.25">
      <c r="A53" s="17"/>
      <c r="B53" s="17"/>
      <c r="C53" s="17"/>
      <c r="D53" s="17"/>
      <c r="E53" s="17"/>
      <c r="F53" s="17"/>
      <c r="G53" s="17"/>
      <c r="H53" s="18"/>
      <c r="I53" s="17"/>
      <c r="J53" s="17"/>
      <c r="K53" s="17"/>
      <c r="L53" s="17"/>
    </row>
    <row r="54" spans="1:12" x14ac:dyDescent="0.2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</row>
  </sheetData>
  <mergeCells count="10">
    <mergeCell ref="A50:J50"/>
    <mergeCell ref="I1:L1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6</cp:revision>
  <dcterms:created xsi:type="dcterms:W3CDTF">2006-09-16T00:00:00Z</dcterms:created>
  <dcterms:modified xsi:type="dcterms:W3CDTF">2026-03-23T08:05:15Z</dcterms:modified>
</cp:coreProperties>
</file>